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calcChain.xml><?xml version="1.0" encoding="utf-8"?>
<calcChain xmlns="http://schemas.openxmlformats.org/spreadsheetml/2006/main">
  <c r="J46" i="2"/>
  <c r="I46"/>
  <c r="I59"/>
  <c r="H46"/>
  <c r="J43"/>
  <c r="I43"/>
  <c r="H43"/>
  <c r="J29"/>
  <c r="I29"/>
  <c r="H29"/>
  <c r="J15"/>
  <c r="I15"/>
  <c r="H15"/>
  <c r="J59" l="1"/>
  <c r="H59"/>
</calcChain>
</file>

<file path=xl/sharedStrings.xml><?xml version="1.0" encoding="utf-8"?>
<sst xmlns="http://schemas.openxmlformats.org/spreadsheetml/2006/main" count="87" uniqueCount="56">
  <si>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</si>
  <si>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</si>
  <si>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</si>
  <si>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</si>
  <si>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</si>
  <si>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</si>
  <si>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</si>
  <si>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</si>
  <si>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</si>
  <si>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</si>
  <si>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</si>
  <si>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</si>
  <si>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</si>
  <si>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</si>
  <si>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</si>
  <si>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</si>
  <si>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</si>
  <si>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</si>
  <si>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</si>
  <si>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</si>
  <si>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</si>
  <si>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</si>
  <si>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</si>
  <si>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</si>
  <si>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</si>
  <si>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</si>
  <si>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</si>
  <si>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</si>
  <si>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</si>
  <si>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</si>
  <si>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</si>
  <si>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</si>
  <si>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</si>
  <si>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</si>
  <si>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</si>
  <si>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</si>
  <si>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</si>
  <si>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</si>
  <si>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</si>
  <si>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</si>
  <si>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</si>
  <si>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</si>
  <si>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</si>
  <si>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</si>
  <si>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</si>
  <si>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</si>
  <si>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</si>
  <si>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</si>
  <si>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 xml:space="preserve">ПО РАЗДЕЛАМ, ПОДРАЗДЕЛАМ КЛАССИФИКАЦИИ РАСХОДОВ </t>
  </si>
  <si>
    <t>от</t>
  </si>
  <si>
    <t>№</t>
  </si>
  <si>
    <t xml:space="preserve"> РАЙОННОГО БЮДЖЕТА НА 2020 ГОД И ПЛАНОВЫЙ ПЕРИОД 2021 И 2022 ГОДОВ</t>
  </si>
  <si>
    <t>Судебная система</t>
  </si>
  <si>
    <t>Транспорт</t>
  </si>
  <si>
    <t>Обеспечение проведения выборов и референдумрв</t>
  </si>
  <si>
    <t>Приложение 6                                                   к решению Совета депутатов                        "О бюджете муниципального образования Грачевский район на 2020 год и на плановый период 2021 и 2022 годов"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</si>
</sst>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"/>
    <numFmt numFmtId="166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0" fillId="0" borderId="0" xfId="1" applyFont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11" fillId="0" borderId="6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6" xfId="1" applyNumberFormat="1" applyFont="1" applyFill="1" applyBorder="1" applyAlignment="1" applyProtection="1">
      <alignment horizontal="center" vertical="center"/>
      <protection hidden="1"/>
    </xf>
    <xf numFmtId="164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1" xfId="1" applyNumberFormat="1" applyFont="1" applyFill="1" applyBorder="1" applyAlignment="1" applyProtection="1">
      <alignment horizontal="centerContinuous" vertical="top"/>
      <protection hidden="1"/>
    </xf>
    <xf numFmtId="0" fontId="8" fillId="0" borderId="10" xfId="1" applyNumberFormat="1" applyFont="1" applyFill="1" applyBorder="1" applyAlignment="1" applyProtection="1">
      <alignment horizontal="centerContinuous"/>
      <protection hidden="1"/>
    </xf>
    <xf numFmtId="0" fontId="8" fillId="0" borderId="10" xfId="1" applyNumberFormat="1" applyFont="1" applyFill="1" applyBorder="1" applyAlignment="1" applyProtection="1">
      <alignment horizontal="centerContinuous" vertical="top" wrapText="1"/>
      <protection hidden="1"/>
    </xf>
    <xf numFmtId="0" fontId="8" fillId="0" borderId="10" xfId="1" applyNumberFormat="1" applyFont="1" applyFill="1" applyBorder="1" applyAlignment="1" applyProtection="1">
      <alignment horizontal="center" vertical="top" wrapText="1"/>
      <protection hidden="1"/>
    </xf>
    <xf numFmtId="0" fontId="8" fillId="0" borderId="8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5" xfId="1" applyNumberFormat="1" applyFont="1" applyFill="1" applyBorder="1" applyAlignment="1" applyProtection="1">
      <alignment horizontal="center" vertical="center"/>
      <protection hidden="1"/>
    </xf>
    <xf numFmtId="166" fontId="11" fillId="0" borderId="7" xfId="1" applyNumberFormat="1" applyFont="1" applyFill="1" applyBorder="1" applyAlignment="1" applyProtection="1">
      <alignment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11" fillId="0" borderId="12" xfId="1" applyNumberFormat="1" applyFont="1" applyFill="1" applyBorder="1" applyAlignment="1" applyProtection="1">
      <alignment horizontal="left" wrapText="1"/>
      <protection hidden="1"/>
    </xf>
    <xf numFmtId="166" fontId="11" fillId="0" borderId="13" xfId="1" applyNumberFormat="1" applyFont="1" applyFill="1" applyBorder="1" applyAlignment="1" applyProtection="1">
      <alignment horizontal="left" wrapText="1"/>
      <protection hidden="1"/>
    </xf>
    <xf numFmtId="166" fontId="11" fillId="0" borderId="14" xfId="1" applyNumberFormat="1" applyFont="1" applyFill="1" applyBorder="1" applyAlignment="1" applyProtection="1">
      <alignment horizontal="left" wrapText="1"/>
      <protection hidden="1"/>
    </xf>
    <xf numFmtId="166" fontId="8" fillId="0" borderId="1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tabSelected="1" topLeftCell="A22" zoomScale="80" zoomScaleNormal="80" workbookViewId="0">
      <selection activeCell="A20" sqref="A20:E20"/>
    </sheetView>
  </sheetViews>
  <sheetFormatPr defaultRowHeight="12.75"/>
  <cols>
    <col min="1" max="2" width="3.42578125" style="1" customWidth="1"/>
    <col min="3" max="4" width="0.5703125" style="1" customWidth="1"/>
    <col min="5" max="5" width="63" style="1" customWidth="1"/>
    <col min="6" max="6" width="7.140625" style="1" customWidth="1"/>
    <col min="7" max="7" width="6.85546875" style="1" customWidth="1"/>
    <col min="8" max="8" width="12.140625" style="1" customWidth="1"/>
    <col min="9" max="9" width="13" style="1" customWidth="1"/>
    <col min="10" max="10" width="13.7109375" style="1" customWidth="1"/>
    <col min="11" max="11" width="8.42578125" style="1" customWidth="1"/>
    <col min="12" max="244" width="9.140625" style="1" customWidth="1"/>
    <col min="245" max="16384" width="9.140625" style="1"/>
  </cols>
  <sheetData>
    <row r="1" spans="1:11" ht="12.75" customHeight="1">
      <c r="A1" s="2"/>
      <c r="B1" s="2"/>
      <c r="C1" s="2"/>
      <c r="D1" s="2"/>
      <c r="E1" s="2"/>
      <c r="F1" s="5"/>
      <c r="G1" s="4"/>
      <c r="H1" s="43" t="s">
        <v>55</v>
      </c>
      <c r="I1" s="43"/>
      <c r="J1" s="43"/>
      <c r="K1" s="2"/>
    </row>
    <row r="2" spans="1:11" ht="12.75" customHeight="1">
      <c r="A2" s="2"/>
      <c r="B2" s="2"/>
      <c r="C2" s="2"/>
      <c r="D2" s="2"/>
      <c r="E2" s="2"/>
      <c r="F2" s="5"/>
      <c r="G2" s="4"/>
      <c r="H2" s="43"/>
      <c r="I2" s="43"/>
      <c r="J2" s="43"/>
      <c r="K2" s="2"/>
    </row>
    <row r="3" spans="1:11" ht="12.75" customHeight="1">
      <c r="A3" s="2"/>
      <c r="B3" s="2"/>
      <c r="C3" s="2"/>
      <c r="D3" s="2"/>
      <c r="E3" s="2"/>
      <c r="F3" s="5"/>
      <c r="G3" s="4"/>
      <c r="H3" s="43"/>
      <c r="I3" s="43"/>
      <c r="J3" s="43"/>
      <c r="K3" s="2"/>
    </row>
    <row r="4" spans="1:11" ht="12.75" customHeight="1">
      <c r="A4" s="2"/>
      <c r="B4" s="2"/>
      <c r="C4" s="2"/>
      <c r="D4" s="2"/>
      <c r="E4" s="2"/>
      <c r="F4" s="5"/>
      <c r="G4" s="4"/>
      <c r="H4" s="43"/>
      <c r="I4" s="43"/>
      <c r="J4" s="43"/>
      <c r="K4" s="2"/>
    </row>
    <row r="5" spans="1:11" ht="40.5" customHeight="1">
      <c r="A5" s="2"/>
      <c r="B5" s="2"/>
      <c r="C5" s="2"/>
      <c r="D5" s="2"/>
      <c r="E5" s="2"/>
      <c r="F5" s="5"/>
      <c r="G5" s="4"/>
      <c r="H5" s="43"/>
      <c r="I5" s="43"/>
      <c r="J5" s="43"/>
      <c r="K5" s="2"/>
    </row>
    <row r="6" spans="1:11" ht="19.5" customHeight="1">
      <c r="A6" s="2"/>
      <c r="B6" s="2"/>
      <c r="C6" s="2"/>
      <c r="D6" s="2"/>
      <c r="E6" s="2"/>
      <c r="F6" s="5"/>
      <c r="G6" s="4"/>
      <c r="H6" s="9" t="s">
        <v>49</v>
      </c>
      <c r="I6" s="9"/>
      <c r="J6" s="9"/>
      <c r="K6" s="2"/>
    </row>
    <row r="7" spans="1:11" ht="18" customHeight="1">
      <c r="A7" s="2"/>
      <c r="B7" s="2"/>
      <c r="C7" s="2"/>
      <c r="D7" s="2"/>
      <c r="E7" s="2"/>
      <c r="F7" s="5"/>
      <c r="G7" s="4"/>
      <c r="H7" s="9" t="s">
        <v>50</v>
      </c>
      <c r="I7" s="9"/>
      <c r="J7" s="9"/>
      <c r="K7" s="2"/>
    </row>
    <row r="8" spans="1:11" ht="9.75" customHeight="1">
      <c r="A8" s="2"/>
      <c r="B8" s="2"/>
      <c r="C8" s="2"/>
      <c r="D8" s="2"/>
      <c r="E8" s="6"/>
      <c r="F8" s="6"/>
      <c r="G8" s="6"/>
      <c r="H8" s="6"/>
      <c r="I8" s="6"/>
      <c r="J8" s="6"/>
      <c r="K8" s="2"/>
    </row>
    <row r="9" spans="1:11" ht="12.75" customHeight="1">
      <c r="A9" s="2"/>
      <c r="B9" s="2"/>
      <c r="C9" s="2"/>
      <c r="D9" s="2"/>
      <c r="E9" s="44" t="s">
        <v>47</v>
      </c>
      <c r="F9" s="44"/>
      <c r="G9" s="44"/>
      <c r="H9" s="44"/>
      <c r="I9" s="44"/>
      <c r="J9" s="44"/>
      <c r="K9" s="2"/>
    </row>
    <row r="10" spans="1:11" ht="17.25" customHeight="1">
      <c r="A10" s="2"/>
      <c r="B10" s="2"/>
      <c r="C10" s="2"/>
      <c r="D10" s="2"/>
      <c r="E10" s="44" t="s">
        <v>46</v>
      </c>
      <c r="F10" s="44"/>
      <c r="G10" s="44"/>
      <c r="H10" s="44"/>
      <c r="I10" s="44"/>
      <c r="J10" s="44"/>
      <c r="K10" s="2"/>
    </row>
    <row r="11" spans="1:11" ht="18" customHeight="1">
      <c r="A11" s="2"/>
      <c r="B11" s="2"/>
      <c r="C11" s="2"/>
      <c r="D11" s="2"/>
      <c r="E11" s="44" t="s">
        <v>48</v>
      </c>
      <c r="F11" s="44"/>
      <c r="G11" s="44"/>
      <c r="H11" s="44"/>
      <c r="I11" s="44"/>
      <c r="J11" s="44"/>
      <c r="K11" s="2"/>
    </row>
    <row r="12" spans="1:11" ht="15" customHeight="1">
      <c r="A12" s="2"/>
      <c r="B12" s="2"/>
      <c r="C12" s="2"/>
      <c r="D12" s="2"/>
      <c r="E12" s="44" t="s">
        <v>51</v>
      </c>
      <c r="F12" s="44"/>
      <c r="G12" s="44"/>
      <c r="H12" s="44"/>
      <c r="I12" s="44"/>
      <c r="J12" s="44"/>
      <c r="K12" s="2"/>
    </row>
    <row r="13" spans="1:11" ht="12.75" customHeight="1" thickBot="1">
      <c r="A13" s="2"/>
      <c r="B13" s="2"/>
      <c r="C13" s="2"/>
      <c r="D13" s="2"/>
      <c r="E13" s="2"/>
      <c r="F13" s="5"/>
      <c r="G13" s="4"/>
      <c r="H13" s="5"/>
      <c r="I13" s="2"/>
      <c r="J13" s="8" t="s">
        <v>45</v>
      </c>
      <c r="K13" s="2"/>
    </row>
    <row r="14" spans="1:11" ht="17.25" customHeight="1" thickBot="1">
      <c r="A14" s="29" t="s">
        <v>44</v>
      </c>
      <c r="B14" s="30"/>
      <c r="C14" s="30"/>
      <c r="D14" s="30"/>
      <c r="E14" s="31"/>
      <c r="F14" s="32" t="s">
        <v>43</v>
      </c>
      <c r="G14" s="32" t="s">
        <v>42</v>
      </c>
      <c r="H14" s="32">
        <v>2020</v>
      </c>
      <c r="I14" s="32">
        <v>2021</v>
      </c>
      <c r="J14" s="33">
        <v>2022</v>
      </c>
      <c r="K14" s="3"/>
    </row>
    <row r="15" spans="1:11" ht="18" customHeight="1">
      <c r="A15" s="42" t="s">
        <v>41</v>
      </c>
      <c r="B15" s="42"/>
      <c r="C15" s="42"/>
      <c r="D15" s="42"/>
      <c r="E15" s="42"/>
      <c r="F15" s="15">
        <v>1</v>
      </c>
      <c r="G15" s="15"/>
      <c r="H15" s="16">
        <f>SUM(H16:H22)</f>
        <v>62858</v>
      </c>
      <c r="I15" s="16">
        <f t="shared" ref="I15:J15" si="0">SUM(I16:I22)</f>
        <v>52017.5</v>
      </c>
      <c r="J15" s="34">
        <f t="shared" si="0"/>
        <v>52133.399999999994</v>
      </c>
      <c r="K15" s="7" t="s">
        <v>0</v>
      </c>
    </row>
    <row r="16" spans="1:11" s="11" customFormat="1" ht="30" customHeight="1">
      <c r="A16" s="37" t="s">
        <v>40</v>
      </c>
      <c r="B16" s="37"/>
      <c r="C16" s="37"/>
      <c r="D16" s="37"/>
      <c r="E16" s="37"/>
      <c r="F16" s="21">
        <v>1</v>
      </c>
      <c r="G16" s="21">
        <v>2</v>
      </c>
      <c r="H16" s="22">
        <v>1567.6</v>
      </c>
      <c r="I16" s="23">
        <v>1567.6</v>
      </c>
      <c r="J16" s="24">
        <v>1567.6</v>
      </c>
      <c r="K16" s="10" t="s">
        <v>0</v>
      </c>
    </row>
    <row r="17" spans="1:11" ht="30.75" customHeight="1">
      <c r="A17" s="37" t="s">
        <v>39</v>
      </c>
      <c r="B17" s="37"/>
      <c r="C17" s="37"/>
      <c r="D17" s="37"/>
      <c r="E17" s="37"/>
      <c r="F17" s="21">
        <v>1</v>
      </c>
      <c r="G17" s="21">
        <v>4</v>
      </c>
      <c r="H17" s="22">
        <v>19256.3</v>
      </c>
      <c r="I17" s="23">
        <v>18708.3</v>
      </c>
      <c r="J17" s="24">
        <v>18708.3</v>
      </c>
      <c r="K17" s="7" t="s">
        <v>0</v>
      </c>
    </row>
    <row r="18" spans="1:11" s="11" customFormat="1" ht="15.75" customHeight="1">
      <c r="A18" s="37" t="s">
        <v>52</v>
      </c>
      <c r="B18" s="37"/>
      <c r="C18" s="37"/>
      <c r="D18" s="37"/>
      <c r="E18" s="37"/>
      <c r="F18" s="21">
        <v>1</v>
      </c>
      <c r="G18" s="21">
        <v>5</v>
      </c>
      <c r="H18" s="22">
        <v>5.4</v>
      </c>
      <c r="I18" s="23">
        <v>5.0999999999999996</v>
      </c>
      <c r="J18" s="24">
        <v>5</v>
      </c>
      <c r="K18" s="10" t="s">
        <v>0</v>
      </c>
    </row>
    <row r="19" spans="1:11" s="11" customFormat="1" ht="28.5" customHeight="1">
      <c r="A19" s="37" t="s">
        <v>38</v>
      </c>
      <c r="B19" s="37"/>
      <c r="C19" s="37"/>
      <c r="D19" s="37"/>
      <c r="E19" s="37"/>
      <c r="F19" s="21">
        <v>1</v>
      </c>
      <c r="G19" s="21">
        <v>6</v>
      </c>
      <c r="H19" s="22">
        <v>8540</v>
      </c>
      <c r="I19" s="23">
        <v>8143</v>
      </c>
      <c r="J19" s="24">
        <v>8142</v>
      </c>
      <c r="K19" s="10" t="s">
        <v>0</v>
      </c>
    </row>
    <row r="20" spans="1:11" s="11" customFormat="1" ht="21" customHeight="1">
      <c r="A20" s="39" t="s">
        <v>54</v>
      </c>
      <c r="B20" s="40"/>
      <c r="C20" s="40"/>
      <c r="D20" s="40"/>
      <c r="E20" s="41"/>
      <c r="F20" s="21">
        <v>1</v>
      </c>
      <c r="G20" s="21">
        <v>7</v>
      </c>
      <c r="H20" s="22">
        <v>500</v>
      </c>
      <c r="I20" s="23">
        <v>0</v>
      </c>
      <c r="J20" s="24">
        <v>0</v>
      </c>
      <c r="K20" s="10"/>
    </row>
    <row r="21" spans="1:11" ht="16.5" customHeight="1">
      <c r="A21" s="37" t="s">
        <v>37</v>
      </c>
      <c r="B21" s="37"/>
      <c r="C21" s="37"/>
      <c r="D21" s="37"/>
      <c r="E21" s="37"/>
      <c r="F21" s="21">
        <v>1</v>
      </c>
      <c r="G21" s="21">
        <v>11</v>
      </c>
      <c r="H21" s="22">
        <v>500</v>
      </c>
      <c r="I21" s="23">
        <v>0</v>
      </c>
      <c r="J21" s="24">
        <v>0</v>
      </c>
      <c r="K21" s="7" t="s">
        <v>0</v>
      </c>
    </row>
    <row r="22" spans="1:11" s="11" customFormat="1" ht="16.5" customHeight="1">
      <c r="A22" s="37" t="s">
        <v>36</v>
      </c>
      <c r="B22" s="37"/>
      <c r="C22" s="37"/>
      <c r="D22" s="37"/>
      <c r="E22" s="37"/>
      <c r="F22" s="21">
        <v>1</v>
      </c>
      <c r="G22" s="21">
        <v>13</v>
      </c>
      <c r="H22" s="22">
        <v>32488.7</v>
      </c>
      <c r="I22" s="23">
        <v>23593.5</v>
      </c>
      <c r="J22" s="24">
        <v>23710.5</v>
      </c>
      <c r="K22" s="10" t="s">
        <v>0</v>
      </c>
    </row>
    <row r="23" spans="1:11" ht="18.75" customHeight="1">
      <c r="A23" s="38" t="s">
        <v>35</v>
      </c>
      <c r="B23" s="38"/>
      <c r="C23" s="38"/>
      <c r="D23" s="38"/>
      <c r="E23" s="38"/>
      <c r="F23" s="17">
        <v>2</v>
      </c>
      <c r="G23" s="17"/>
      <c r="H23" s="18">
        <v>1475</v>
      </c>
      <c r="I23" s="19">
        <v>1482.2</v>
      </c>
      <c r="J23" s="20">
        <v>1522.5</v>
      </c>
      <c r="K23" s="7" t="s">
        <v>0</v>
      </c>
    </row>
    <row r="24" spans="1:11" s="11" customFormat="1" ht="16.5" customHeight="1">
      <c r="A24" s="37" t="s">
        <v>34</v>
      </c>
      <c r="B24" s="37"/>
      <c r="C24" s="37"/>
      <c r="D24" s="37"/>
      <c r="E24" s="37"/>
      <c r="F24" s="21">
        <v>2</v>
      </c>
      <c r="G24" s="21">
        <v>3</v>
      </c>
      <c r="H24" s="22">
        <v>1475</v>
      </c>
      <c r="I24" s="23">
        <v>1482.2</v>
      </c>
      <c r="J24" s="24">
        <v>1522.5</v>
      </c>
      <c r="K24" s="10" t="s">
        <v>0</v>
      </c>
    </row>
    <row r="25" spans="1:11" s="11" customFormat="1" ht="30" customHeight="1">
      <c r="A25" s="38" t="s">
        <v>33</v>
      </c>
      <c r="B25" s="38"/>
      <c r="C25" s="38"/>
      <c r="D25" s="38"/>
      <c r="E25" s="38"/>
      <c r="F25" s="17">
        <v>3</v>
      </c>
      <c r="G25" s="17"/>
      <c r="H25" s="18">
        <v>3865.8</v>
      </c>
      <c r="I25" s="19">
        <v>3465.8</v>
      </c>
      <c r="J25" s="20">
        <v>3465.8</v>
      </c>
      <c r="K25" s="10" t="s">
        <v>0</v>
      </c>
    </row>
    <row r="26" spans="1:11" s="11" customFormat="1" ht="14.25" customHeight="1">
      <c r="A26" s="37" t="s">
        <v>32</v>
      </c>
      <c r="B26" s="37"/>
      <c r="C26" s="37"/>
      <c r="D26" s="37"/>
      <c r="E26" s="37"/>
      <c r="F26" s="21">
        <v>3</v>
      </c>
      <c r="G26" s="21">
        <v>4</v>
      </c>
      <c r="H26" s="22">
        <v>605.79999999999995</v>
      </c>
      <c r="I26" s="23">
        <v>605.79999999999995</v>
      </c>
      <c r="J26" s="24">
        <v>605.79999999999995</v>
      </c>
      <c r="K26" s="10" t="s">
        <v>0</v>
      </c>
    </row>
    <row r="27" spans="1:11" s="11" customFormat="1" ht="28.5" customHeight="1">
      <c r="A27" s="37" t="s">
        <v>31</v>
      </c>
      <c r="B27" s="37"/>
      <c r="C27" s="37"/>
      <c r="D27" s="37"/>
      <c r="E27" s="37"/>
      <c r="F27" s="21">
        <v>3</v>
      </c>
      <c r="G27" s="21">
        <v>9</v>
      </c>
      <c r="H27" s="22">
        <v>3080</v>
      </c>
      <c r="I27" s="23">
        <v>2830</v>
      </c>
      <c r="J27" s="24">
        <v>2830</v>
      </c>
      <c r="K27" s="10" t="s">
        <v>0</v>
      </c>
    </row>
    <row r="28" spans="1:11" s="11" customFormat="1" ht="28.5" customHeight="1">
      <c r="A28" s="37" t="s">
        <v>30</v>
      </c>
      <c r="B28" s="37"/>
      <c r="C28" s="37"/>
      <c r="D28" s="37"/>
      <c r="E28" s="37"/>
      <c r="F28" s="21">
        <v>3</v>
      </c>
      <c r="G28" s="21">
        <v>14</v>
      </c>
      <c r="H28" s="22">
        <v>180</v>
      </c>
      <c r="I28" s="23">
        <v>30</v>
      </c>
      <c r="J28" s="24">
        <v>30</v>
      </c>
      <c r="K28" s="10" t="s">
        <v>0</v>
      </c>
    </row>
    <row r="29" spans="1:11" ht="19.5" customHeight="1">
      <c r="A29" s="38" t="s">
        <v>29</v>
      </c>
      <c r="B29" s="38"/>
      <c r="C29" s="38"/>
      <c r="D29" s="38"/>
      <c r="E29" s="38"/>
      <c r="F29" s="17">
        <v>4</v>
      </c>
      <c r="G29" s="17"/>
      <c r="H29" s="18">
        <f>SUM(H30:H32)</f>
        <v>7217.8</v>
      </c>
      <c r="I29" s="18">
        <f t="shared" ref="I29:J29" si="1">SUM(I30:I32)</f>
        <v>6144.1</v>
      </c>
      <c r="J29" s="35">
        <f t="shared" si="1"/>
        <v>6144.1</v>
      </c>
      <c r="K29" s="7" t="s">
        <v>0</v>
      </c>
    </row>
    <row r="30" spans="1:11" s="11" customFormat="1" ht="17.25" customHeight="1">
      <c r="A30" s="37" t="s">
        <v>28</v>
      </c>
      <c r="B30" s="37"/>
      <c r="C30" s="37"/>
      <c r="D30" s="37"/>
      <c r="E30" s="37"/>
      <c r="F30" s="21">
        <v>4</v>
      </c>
      <c r="G30" s="21">
        <v>5</v>
      </c>
      <c r="H30" s="22">
        <v>3565.8</v>
      </c>
      <c r="I30" s="23">
        <v>3346.8</v>
      </c>
      <c r="J30" s="24">
        <v>3346.8</v>
      </c>
      <c r="K30" s="10" t="s">
        <v>0</v>
      </c>
    </row>
    <row r="31" spans="1:11" s="11" customFormat="1" ht="13.5" customHeight="1">
      <c r="A31" s="37" t="s">
        <v>53</v>
      </c>
      <c r="B31" s="37"/>
      <c r="C31" s="37"/>
      <c r="D31" s="37"/>
      <c r="E31" s="37"/>
      <c r="F31" s="21">
        <v>4</v>
      </c>
      <c r="G31" s="21">
        <v>8</v>
      </c>
      <c r="H31" s="22">
        <v>490</v>
      </c>
      <c r="I31" s="23">
        <v>300</v>
      </c>
      <c r="J31" s="24">
        <v>300</v>
      </c>
      <c r="K31" s="10" t="s">
        <v>0</v>
      </c>
    </row>
    <row r="32" spans="1:11" ht="18" customHeight="1">
      <c r="A32" s="37" t="s">
        <v>27</v>
      </c>
      <c r="B32" s="37"/>
      <c r="C32" s="37"/>
      <c r="D32" s="37"/>
      <c r="E32" s="37"/>
      <c r="F32" s="21">
        <v>4</v>
      </c>
      <c r="G32" s="21">
        <v>12</v>
      </c>
      <c r="H32" s="22">
        <v>3162</v>
      </c>
      <c r="I32" s="23">
        <v>2497.3000000000002</v>
      </c>
      <c r="J32" s="24">
        <v>2497.3000000000002</v>
      </c>
      <c r="K32" s="7" t="s">
        <v>0</v>
      </c>
    </row>
    <row r="33" spans="1:11" s="11" customFormat="1" ht="20.25" customHeight="1">
      <c r="A33" s="38" t="s">
        <v>26</v>
      </c>
      <c r="B33" s="38"/>
      <c r="C33" s="38"/>
      <c r="D33" s="38"/>
      <c r="E33" s="38"/>
      <c r="F33" s="17">
        <v>5</v>
      </c>
      <c r="G33" s="17"/>
      <c r="H33" s="18">
        <v>1320.2</v>
      </c>
      <c r="I33" s="19">
        <v>1320.2</v>
      </c>
      <c r="J33" s="20">
        <v>1320.2</v>
      </c>
      <c r="K33" s="10" t="s">
        <v>0</v>
      </c>
    </row>
    <row r="34" spans="1:11" s="11" customFormat="1" ht="14.25" customHeight="1">
      <c r="A34" s="37" t="s">
        <v>25</v>
      </c>
      <c r="B34" s="37"/>
      <c r="C34" s="37"/>
      <c r="D34" s="37"/>
      <c r="E34" s="37"/>
      <c r="F34" s="21">
        <v>5</v>
      </c>
      <c r="G34" s="21">
        <v>1</v>
      </c>
      <c r="H34" s="22">
        <v>1320.2</v>
      </c>
      <c r="I34" s="23">
        <v>1320.2</v>
      </c>
      <c r="J34" s="24">
        <v>1320.2</v>
      </c>
      <c r="K34" s="10" t="s">
        <v>0</v>
      </c>
    </row>
    <row r="35" spans="1:11" s="11" customFormat="1" ht="18.75" customHeight="1">
      <c r="A35" s="38" t="s">
        <v>24</v>
      </c>
      <c r="B35" s="38"/>
      <c r="C35" s="38"/>
      <c r="D35" s="38"/>
      <c r="E35" s="38"/>
      <c r="F35" s="17">
        <v>6</v>
      </c>
      <c r="G35" s="17"/>
      <c r="H35" s="18">
        <v>32</v>
      </c>
      <c r="I35" s="19">
        <v>32</v>
      </c>
      <c r="J35" s="20">
        <v>32</v>
      </c>
      <c r="K35" s="10" t="s">
        <v>0</v>
      </c>
    </row>
    <row r="36" spans="1:11" s="11" customFormat="1" ht="15" customHeight="1">
      <c r="A36" s="37" t="s">
        <v>23</v>
      </c>
      <c r="B36" s="37"/>
      <c r="C36" s="37"/>
      <c r="D36" s="37"/>
      <c r="E36" s="37"/>
      <c r="F36" s="21">
        <v>6</v>
      </c>
      <c r="G36" s="21">
        <v>5</v>
      </c>
      <c r="H36" s="22">
        <v>32</v>
      </c>
      <c r="I36" s="23">
        <v>32</v>
      </c>
      <c r="J36" s="24">
        <v>32</v>
      </c>
      <c r="K36" s="10" t="s">
        <v>0</v>
      </c>
    </row>
    <row r="37" spans="1:11" ht="18.75" customHeight="1">
      <c r="A37" s="38" t="s">
        <v>22</v>
      </c>
      <c r="B37" s="38"/>
      <c r="C37" s="38"/>
      <c r="D37" s="38"/>
      <c r="E37" s="38"/>
      <c r="F37" s="17">
        <v>7</v>
      </c>
      <c r="G37" s="17"/>
      <c r="H37" s="18">
        <v>228321.8</v>
      </c>
      <c r="I37" s="19">
        <v>201418.7</v>
      </c>
      <c r="J37" s="20">
        <v>198179.5</v>
      </c>
      <c r="K37" s="7" t="s">
        <v>0</v>
      </c>
    </row>
    <row r="38" spans="1:11" s="11" customFormat="1" ht="15.75" customHeight="1">
      <c r="A38" s="37" t="s">
        <v>21</v>
      </c>
      <c r="B38" s="37"/>
      <c r="C38" s="37"/>
      <c r="D38" s="37"/>
      <c r="E38" s="37"/>
      <c r="F38" s="21">
        <v>7</v>
      </c>
      <c r="G38" s="21">
        <v>1</v>
      </c>
      <c r="H38" s="22">
        <v>44377.8</v>
      </c>
      <c r="I38" s="23">
        <v>38862.1</v>
      </c>
      <c r="J38" s="24">
        <v>38862.1</v>
      </c>
      <c r="K38" s="10" t="s">
        <v>0</v>
      </c>
    </row>
    <row r="39" spans="1:11" s="11" customFormat="1" ht="17.25" customHeight="1">
      <c r="A39" s="37" t="s">
        <v>20</v>
      </c>
      <c r="B39" s="37"/>
      <c r="C39" s="37"/>
      <c r="D39" s="37"/>
      <c r="E39" s="37"/>
      <c r="F39" s="21">
        <v>7</v>
      </c>
      <c r="G39" s="21">
        <v>2</v>
      </c>
      <c r="H39" s="22">
        <v>147347.20000000001</v>
      </c>
      <c r="I39" s="23">
        <v>131748.70000000001</v>
      </c>
      <c r="J39" s="24">
        <v>131748.70000000001</v>
      </c>
      <c r="K39" s="10" t="s">
        <v>0</v>
      </c>
    </row>
    <row r="40" spans="1:11" ht="18.75" customHeight="1">
      <c r="A40" s="37" t="s">
        <v>19</v>
      </c>
      <c r="B40" s="37"/>
      <c r="C40" s="37"/>
      <c r="D40" s="37"/>
      <c r="E40" s="37"/>
      <c r="F40" s="21">
        <v>7</v>
      </c>
      <c r="G40" s="21">
        <v>3</v>
      </c>
      <c r="H40" s="22">
        <v>30462.400000000001</v>
      </c>
      <c r="I40" s="23">
        <v>25714.5</v>
      </c>
      <c r="J40" s="24">
        <v>22431.9</v>
      </c>
      <c r="K40" s="7" t="s">
        <v>0</v>
      </c>
    </row>
    <row r="41" spans="1:11" s="11" customFormat="1" ht="15" customHeight="1">
      <c r="A41" s="37" t="s">
        <v>18</v>
      </c>
      <c r="B41" s="37"/>
      <c r="C41" s="37"/>
      <c r="D41" s="37"/>
      <c r="E41" s="37"/>
      <c r="F41" s="21">
        <v>7</v>
      </c>
      <c r="G41" s="21">
        <v>7</v>
      </c>
      <c r="H41" s="22">
        <v>605</v>
      </c>
      <c r="I41" s="23">
        <v>437</v>
      </c>
      <c r="J41" s="24">
        <v>437</v>
      </c>
      <c r="K41" s="10" t="s">
        <v>0</v>
      </c>
    </row>
    <row r="42" spans="1:11" s="11" customFormat="1" ht="15.75" customHeight="1">
      <c r="A42" s="37" t="s">
        <v>17</v>
      </c>
      <c r="B42" s="37"/>
      <c r="C42" s="37"/>
      <c r="D42" s="37"/>
      <c r="E42" s="37"/>
      <c r="F42" s="21">
        <v>7</v>
      </c>
      <c r="G42" s="21">
        <v>9</v>
      </c>
      <c r="H42" s="22">
        <v>5529.4</v>
      </c>
      <c r="I42" s="23">
        <v>4656.3999999999996</v>
      </c>
      <c r="J42" s="24">
        <v>4699.8</v>
      </c>
      <c r="K42" s="10" t="s">
        <v>0</v>
      </c>
    </row>
    <row r="43" spans="1:11" ht="18.75" customHeight="1">
      <c r="A43" s="38" t="s">
        <v>16</v>
      </c>
      <c r="B43" s="38"/>
      <c r="C43" s="38"/>
      <c r="D43" s="38"/>
      <c r="E43" s="38"/>
      <c r="F43" s="17">
        <v>8</v>
      </c>
      <c r="G43" s="17"/>
      <c r="H43" s="18">
        <f>SUM(H44:H45)</f>
        <v>47095.8</v>
      </c>
      <c r="I43" s="18">
        <f t="shared" ref="I43:J43" si="2">SUM(I44:I45)</f>
        <v>42025.9</v>
      </c>
      <c r="J43" s="35">
        <f t="shared" si="2"/>
        <v>43388.2</v>
      </c>
      <c r="K43" s="7" t="s">
        <v>0</v>
      </c>
    </row>
    <row r="44" spans="1:11" s="11" customFormat="1" ht="15.75" customHeight="1">
      <c r="A44" s="37" t="s">
        <v>15</v>
      </c>
      <c r="B44" s="37"/>
      <c r="C44" s="37"/>
      <c r="D44" s="37"/>
      <c r="E44" s="37"/>
      <c r="F44" s="21">
        <v>8</v>
      </c>
      <c r="G44" s="21">
        <v>1</v>
      </c>
      <c r="H44" s="22">
        <v>37043.4</v>
      </c>
      <c r="I44" s="23">
        <v>32244.9</v>
      </c>
      <c r="J44" s="24">
        <v>33335.9</v>
      </c>
      <c r="K44" s="10" t="s">
        <v>0</v>
      </c>
    </row>
    <row r="45" spans="1:11" ht="15.75" customHeight="1">
      <c r="A45" s="37" t="s">
        <v>14</v>
      </c>
      <c r="B45" s="37"/>
      <c r="C45" s="37"/>
      <c r="D45" s="37"/>
      <c r="E45" s="37"/>
      <c r="F45" s="21">
        <v>8</v>
      </c>
      <c r="G45" s="21">
        <v>4</v>
      </c>
      <c r="H45" s="22">
        <v>10052.4</v>
      </c>
      <c r="I45" s="23">
        <v>9781</v>
      </c>
      <c r="J45" s="24">
        <v>10052.299999999999</v>
      </c>
      <c r="K45" s="14" t="s">
        <v>0</v>
      </c>
    </row>
    <row r="46" spans="1:11" ht="18.75" customHeight="1">
      <c r="A46" s="38" t="s">
        <v>13</v>
      </c>
      <c r="B46" s="38"/>
      <c r="C46" s="38"/>
      <c r="D46" s="38"/>
      <c r="E46" s="38"/>
      <c r="F46" s="17">
        <v>10</v>
      </c>
      <c r="G46" s="17"/>
      <c r="H46" s="18">
        <f>SUM(H47:H50)</f>
        <v>24666.7</v>
      </c>
      <c r="I46" s="18">
        <f t="shared" ref="I46:J46" si="3">SUM(I47:I50)</f>
        <v>23657.9</v>
      </c>
      <c r="J46" s="35">
        <f t="shared" si="3"/>
        <v>23993.1</v>
      </c>
      <c r="K46" s="13" t="s">
        <v>0</v>
      </c>
    </row>
    <row r="47" spans="1:11" ht="15" customHeight="1">
      <c r="A47" s="37" t="s">
        <v>12</v>
      </c>
      <c r="B47" s="37"/>
      <c r="C47" s="37"/>
      <c r="D47" s="37"/>
      <c r="E47" s="37"/>
      <c r="F47" s="21">
        <v>10</v>
      </c>
      <c r="G47" s="21">
        <v>1</v>
      </c>
      <c r="H47" s="22">
        <v>1300</v>
      </c>
      <c r="I47" s="23">
        <v>300</v>
      </c>
      <c r="J47" s="24">
        <v>500</v>
      </c>
      <c r="K47" s="12"/>
    </row>
    <row r="48" spans="1:11" ht="14.25" customHeight="1">
      <c r="A48" s="37" t="s">
        <v>11</v>
      </c>
      <c r="B48" s="37"/>
      <c r="C48" s="37"/>
      <c r="D48" s="37"/>
      <c r="E48" s="37"/>
      <c r="F48" s="21">
        <v>10</v>
      </c>
      <c r="G48" s="21">
        <v>3</v>
      </c>
      <c r="H48" s="22">
        <v>8850.1</v>
      </c>
      <c r="I48" s="23">
        <v>8887.9</v>
      </c>
      <c r="J48" s="24">
        <v>8887.9</v>
      </c>
      <c r="K48" s="12"/>
    </row>
    <row r="49" spans="1:11" ht="12.75" customHeight="1">
      <c r="A49" s="37" t="s">
        <v>10</v>
      </c>
      <c r="B49" s="37"/>
      <c r="C49" s="37"/>
      <c r="D49" s="37"/>
      <c r="E49" s="37"/>
      <c r="F49" s="21">
        <v>10</v>
      </c>
      <c r="G49" s="21">
        <v>4</v>
      </c>
      <c r="H49" s="22">
        <v>14276.6</v>
      </c>
      <c r="I49" s="23">
        <v>14320</v>
      </c>
      <c r="J49" s="24">
        <v>14365.2</v>
      </c>
      <c r="K49" s="12"/>
    </row>
    <row r="50" spans="1:11" ht="14.25" customHeight="1">
      <c r="A50" s="37" t="s">
        <v>9</v>
      </c>
      <c r="B50" s="37"/>
      <c r="C50" s="37"/>
      <c r="D50" s="37"/>
      <c r="E50" s="37"/>
      <c r="F50" s="21">
        <v>10</v>
      </c>
      <c r="G50" s="21">
        <v>6</v>
      </c>
      <c r="H50" s="22">
        <v>240</v>
      </c>
      <c r="I50" s="23">
        <v>150</v>
      </c>
      <c r="J50" s="24">
        <v>240</v>
      </c>
      <c r="K50" s="12"/>
    </row>
    <row r="51" spans="1:11" ht="18" customHeight="1">
      <c r="A51" s="38" t="s">
        <v>8</v>
      </c>
      <c r="B51" s="38"/>
      <c r="C51" s="38"/>
      <c r="D51" s="38"/>
      <c r="E51" s="38"/>
      <c r="F51" s="17">
        <v>11</v>
      </c>
      <c r="G51" s="17"/>
      <c r="H51" s="18">
        <v>500</v>
      </c>
      <c r="I51" s="19">
        <v>500</v>
      </c>
      <c r="J51" s="20">
        <v>500</v>
      </c>
      <c r="K51" s="12"/>
    </row>
    <row r="52" spans="1:11" ht="15.75" customHeight="1">
      <c r="A52" s="37" t="s">
        <v>7</v>
      </c>
      <c r="B52" s="37"/>
      <c r="C52" s="37"/>
      <c r="D52" s="37"/>
      <c r="E52" s="37"/>
      <c r="F52" s="21">
        <v>11</v>
      </c>
      <c r="G52" s="21">
        <v>1</v>
      </c>
      <c r="H52" s="22">
        <v>300</v>
      </c>
      <c r="I52" s="23">
        <v>300</v>
      </c>
      <c r="J52" s="24">
        <v>300</v>
      </c>
      <c r="K52" s="12"/>
    </row>
    <row r="53" spans="1:11" ht="15" customHeight="1">
      <c r="A53" s="37" t="s">
        <v>6</v>
      </c>
      <c r="B53" s="37"/>
      <c r="C53" s="37"/>
      <c r="D53" s="37"/>
      <c r="E53" s="37"/>
      <c r="F53" s="21">
        <v>11</v>
      </c>
      <c r="G53" s="21">
        <v>2</v>
      </c>
      <c r="H53" s="22">
        <v>200</v>
      </c>
      <c r="I53" s="23">
        <v>200</v>
      </c>
      <c r="J53" s="24">
        <v>200</v>
      </c>
      <c r="K53" s="12"/>
    </row>
    <row r="54" spans="1:11" ht="16.5" customHeight="1">
      <c r="A54" s="38" t="s">
        <v>5</v>
      </c>
      <c r="B54" s="38"/>
      <c r="C54" s="38"/>
      <c r="D54" s="38"/>
      <c r="E54" s="38"/>
      <c r="F54" s="17">
        <v>14</v>
      </c>
      <c r="G54" s="17"/>
      <c r="H54" s="18">
        <v>39275</v>
      </c>
      <c r="I54" s="19">
        <v>28596</v>
      </c>
      <c r="J54" s="20">
        <v>28002</v>
      </c>
      <c r="K54" s="12"/>
    </row>
    <row r="55" spans="1:11" ht="15.75">
      <c r="A55" s="37" t="s">
        <v>4</v>
      </c>
      <c r="B55" s="37"/>
      <c r="C55" s="37"/>
      <c r="D55" s="37"/>
      <c r="E55" s="37"/>
      <c r="F55" s="21">
        <v>14</v>
      </c>
      <c r="G55" s="21">
        <v>1</v>
      </c>
      <c r="H55" s="22">
        <v>27975</v>
      </c>
      <c r="I55" s="23">
        <v>26096</v>
      </c>
      <c r="J55" s="24">
        <v>25502</v>
      </c>
    </row>
    <row r="56" spans="1:11" ht="15.75">
      <c r="A56" s="37" t="s">
        <v>3</v>
      </c>
      <c r="B56" s="37"/>
      <c r="C56" s="37"/>
      <c r="D56" s="37"/>
      <c r="E56" s="37"/>
      <c r="F56" s="21">
        <v>14</v>
      </c>
      <c r="G56" s="21">
        <v>2</v>
      </c>
      <c r="H56" s="22">
        <v>11300</v>
      </c>
      <c r="I56" s="23">
        <v>2500</v>
      </c>
      <c r="J56" s="24">
        <v>2500</v>
      </c>
    </row>
    <row r="57" spans="1:11" ht="15.75">
      <c r="A57" s="38" t="s">
        <v>2</v>
      </c>
      <c r="B57" s="38"/>
      <c r="C57" s="38"/>
      <c r="D57" s="38"/>
      <c r="E57" s="38"/>
      <c r="F57" s="17">
        <v>99</v>
      </c>
      <c r="G57" s="17"/>
      <c r="H57" s="18">
        <v>0</v>
      </c>
      <c r="I57" s="19">
        <v>4416.6000000000004</v>
      </c>
      <c r="J57" s="20">
        <v>8359.2999999999993</v>
      </c>
    </row>
    <row r="58" spans="1:11" ht="15.75">
      <c r="A58" s="37" t="s">
        <v>2</v>
      </c>
      <c r="B58" s="37"/>
      <c r="C58" s="37"/>
      <c r="D58" s="37"/>
      <c r="E58" s="37"/>
      <c r="F58" s="21">
        <v>99</v>
      </c>
      <c r="G58" s="21">
        <v>99</v>
      </c>
      <c r="H58" s="22">
        <v>0</v>
      </c>
      <c r="I58" s="23">
        <v>4416.6000000000004</v>
      </c>
      <c r="J58" s="24">
        <v>8359.2999999999993</v>
      </c>
    </row>
    <row r="59" spans="1:11" ht="16.5" thickBot="1">
      <c r="A59" s="25" t="s">
        <v>1</v>
      </c>
      <c r="B59" s="26"/>
      <c r="C59" s="26"/>
      <c r="D59" s="26"/>
      <c r="E59" s="26"/>
      <c r="F59" s="27"/>
      <c r="G59" s="27"/>
      <c r="H59" s="28">
        <f>H57+H54+H51+H46+H43+H37+H35+H33+H29+H25+H23+H15</f>
        <v>416628.1</v>
      </c>
      <c r="I59" s="28">
        <f>I57+I54+I51+I46+I43+I37+I35+I33+I29+I25+I23+I15</f>
        <v>365076.89999999997</v>
      </c>
      <c r="J59" s="36">
        <f>J57+J54+J51+J46+J43+J37+J35+J33+J29+J25+J23+J15</f>
        <v>367040.1</v>
      </c>
    </row>
  </sheetData>
  <mergeCells count="49">
    <mergeCell ref="A15:E15"/>
    <mergeCell ref="A16:E16"/>
    <mergeCell ref="H1:J5"/>
    <mergeCell ref="E9:J9"/>
    <mergeCell ref="E10:J10"/>
    <mergeCell ref="E11:J11"/>
    <mergeCell ref="E12:J12"/>
    <mergeCell ref="A26:E26"/>
    <mergeCell ref="A37:E37"/>
    <mergeCell ref="A43:E43"/>
    <mergeCell ref="A38:E38"/>
    <mergeCell ref="A17:E17"/>
    <mergeCell ref="A18:E18"/>
    <mergeCell ref="A23:E23"/>
    <mergeCell ref="A25:E25"/>
    <mergeCell ref="A19:E19"/>
    <mergeCell ref="A21:E21"/>
    <mergeCell ref="A22:E22"/>
    <mergeCell ref="A24:E24"/>
    <mergeCell ref="A27:E27"/>
    <mergeCell ref="A28:E28"/>
    <mergeCell ref="A30:E30"/>
    <mergeCell ref="A34:E34"/>
    <mergeCell ref="A29:E29"/>
    <mergeCell ref="A33:E33"/>
    <mergeCell ref="A35:E35"/>
    <mergeCell ref="A31:E31"/>
    <mergeCell ref="A32:E32"/>
    <mergeCell ref="A50:E50"/>
    <mergeCell ref="A52:E52"/>
    <mergeCell ref="A56:E56"/>
    <mergeCell ref="A51:E51"/>
    <mergeCell ref="A36:E36"/>
    <mergeCell ref="A58:E58"/>
    <mergeCell ref="A41:E41"/>
    <mergeCell ref="A54:E54"/>
    <mergeCell ref="A20:E20"/>
    <mergeCell ref="A46:E46"/>
    <mergeCell ref="A39:E39"/>
    <mergeCell ref="A40:E40"/>
    <mergeCell ref="A57:E57"/>
    <mergeCell ref="A53:E53"/>
    <mergeCell ref="A55:E55"/>
    <mergeCell ref="A42:E42"/>
    <mergeCell ref="A44:E44"/>
    <mergeCell ref="A45:E45"/>
    <mergeCell ref="A47:E47"/>
    <mergeCell ref="A48:E48"/>
    <mergeCell ref="A49:E49"/>
  </mergeCells>
  <pageMargins left="0.19685039370078741" right="0" top="0" bottom="0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Пользователь Windows</cp:lastModifiedBy>
  <cp:lastPrinted>2019-12-26T11:43:51Z</cp:lastPrinted>
  <dcterms:created xsi:type="dcterms:W3CDTF">2018-11-14T14:02:06Z</dcterms:created>
  <dcterms:modified xsi:type="dcterms:W3CDTF">2019-12-26T11:43:53Z</dcterms:modified>
</cp:coreProperties>
</file>